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D96" i="1"/>
  <c r="D49"/>
  <c r="D47"/>
  <c r="D43"/>
  <c r="D42" s="1"/>
  <c r="D41" s="1"/>
  <c r="D44"/>
  <c r="D37"/>
  <c r="D38"/>
  <c r="D39"/>
  <c r="D34"/>
  <c r="D35"/>
  <c r="D30"/>
  <c r="D15" s="1"/>
  <c r="D31"/>
  <c r="D32"/>
  <c r="D28"/>
  <c r="D23"/>
  <c r="D26"/>
  <c r="D24"/>
  <c r="D20"/>
  <c r="D21"/>
  <c r="D16"/>
  <c r="D17"/>
  <c r="D18"/>
  <c r="C47"/>
  <c r="C18"/>
  <c r="C17" s="1"/>
  <c r="C21"/>
  <c r="C24"/>
  <c r="C26"/>
  <c r="C32"/>
  <c r="C31" s="1"/>
  <c r="C35"/>
  <c r="C34" s="1"/>
  <c r="C39"/>
  <c r="C38" s="1"/>
  <c r="C37" s="1"/>
  <c r="C44"/>
  <c r="C16"/>
  <c r="C49"/>
  <c r="C28"/>
  <c r="C51"/>
  <c r="C58"/>
  <c r="C62"/>
  <c r="C66"/>
  <c r="C86"/>
  <c r="C89"/>
  <c r="C92"/>
  <c r="C43" l="1"/>
  <c r="C42" s="1"/>
  <c r="C41" s="1"/>
  <c r="C23"/>
  <c r="C20" s="1"/>
  <c r="C30"/>
  <c r="C15" l="1"/>
  <c r="C96" s="1"/>
</calcChain>
</file>

<file path=xl/sharedStrings.xml><?xml version="1.0" encoding="utf-8"?>
<sst xmlns="http://schemas.openxmlformats.org/spreadsheetml/2006/main" count="670" uniqueCount="164">
  <si>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</si>
  <si>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</si>
  <si>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</si>
  <si>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</si>
  <si>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</si>
  <si>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</si>
  <si>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</si>
  <si>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</si>
  <si>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</si>
  <si>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</si>
  <si>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</si>
  <si>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</si>
  <si>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</si>
  <si>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</si>
  <si>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</si>
  <si>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</si>
  <si>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</si>
  <si>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</si>
  <si>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</si>
  <si>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</si>
  <si>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</si>
  <si>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</si>
  <si>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</si>
  <si>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</si>
  <si>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</si>
  <si>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</si>
  <si>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</si>
  <si>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</si>
  <si>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</si>
  <si>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</si>
  <si>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</si>
  <si>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</si>
  <si>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</si>
  <si>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</si>
  <si>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</si>
  <si>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</si>
  <si>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</si>
  <si>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</si>
  <si>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</si>
  <si>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</si>
  <si>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</si>
  <si>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</si>
  <si>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</si>
  <si>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</si>
  <si>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</si>
  <si>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</si>
  <si>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</si>
  <si>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</si>
  <si>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</si>
  <si>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</si>
  <si>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</si>
  <si>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</si>
  <si>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</si>
  <si>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</si>
  <si>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</si>
  <si>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</si>
  <si>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</si>
  <si>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</si>
  <si>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</si>
  <si>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</si>
  <si>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</si>
  <si>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</si>
  <si>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</si>
  <si>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</si>
  <si>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</si>
  <si>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</si>
  <si>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</si>
  <si>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</si>
  <si>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</si>
  <si>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</si>
  <si>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</si>
  <si>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</si>
  <si>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</si>
  <si>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</si>
  <si>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</si>
  <si>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</si>
  <si>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</si>
  <si>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</si>
  <si>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</si>
  <si>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</si>
  <si>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</si>
  <si>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</si>
  <si>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</si>
  <si>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</si>
  <si>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</si>
  <si>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</si>
  <si>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</si>
  <si>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</si>
  <si>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</si>
  <si>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</si>
  <si>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</si>
  <si>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</si>
  <si>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</si>
  <si>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</si>
  <si>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</si>
  <si>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</si>
  <si>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</si>
  <si>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</si>
  <si>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</si>
  <si>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</si>
  <si>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</si>
  <si>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</si>
  <si>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020 1 00 00000 00 0000 000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</si>
  <si>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</si>
  <si>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</si>
  <si>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</si>
  <si>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</si>
  <si>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</si>
  <si>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</si>
  <si>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</si>
  <si>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</si>
  <si>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</si>
  <si>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</si>
  <si>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</si>
  <si>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</si>
  <si>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</si>
  <si>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</si>
  <si>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</si>
  <si>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</si>
  <si>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</si>
  <si>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</si>
  <si>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</si>
  <si>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</si>
  <si>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</si>
  <si>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</si>
  <si>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</si>
  <si>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</si>
  <si>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</si>
  <si>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</si>
  <si>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</si>
  <si>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</si>
  <si>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</si>
  <si>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</si>
  <si>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</si>
  <si>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</si>
  <si>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</si>
  <si>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</si>
  <si>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</si>
  <si>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</si>
  <si>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</si>
  <si>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</si>
  <si>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</si>
  <si>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</si>
  <si>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</si>
  <si>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</si>
  <si>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</si>
  <si>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</si>
  <si>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</si>
  <si>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</si>
  <si>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</si>
  <si>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</si>
  <si>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</si>
  <si>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</si>
  <si>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</si>
  <si>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</si>
  <si>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</si>
  <si>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</si>
  <si>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</si>
  <si>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</si>
  <si>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Сумма         2012 год</t>
  </si>
  <si>
    <t>Сумма         2013 год</t>
  </si>
  <si>
    <t>Приложение № 4</t>
  </si>
  <si>
    <t>на 2012 - 2013  годы</t>
  </si>
  <si>
    <r>
      <t xml:space="preserve">от </t>
    </r>
    <r>
      <rPr>
        <u/>
        <sz val="10"/>
        <rFont val="Times New Roman"/>
        <family val="1"/>
        <charset val="204"/>
      </rPr>
      <t>28 декабря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</si>
</sst>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2" fillId="0" borderId="1" xfId="0" applyFont="1" applyFill="1" applyBorder="1" applyAlignment="1">
      <alignment horizontal="center"/>
    </xf>
    <xf numFmtId="49" fontId="9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/>
    <xf numFmtId="0" fontId="9" fillId="0" borderId="1" xfId="0" applyFont="1" applyFill="1" applyBorder="1" applyAlignment="1">
      <alignment wrapText="1"/>
    </xf>
    <xf numFmtId="0" fontId="13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/>
    <xf numFmtId="0" fontId="12" fillId="0" borderId="1" xfId="0" applyFont="1" applyFill="1" applyBorder="1" applyAlignment="1">
      <alignment vertical="top" wrapText="1"/>
    </xf>
    <xf numFmtId="0" fontId="9" fillId="0" borderId="1" xfId="0" applyFont="1" applyBorder="1"/>
    <xf numFmtId="0" fontId="9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0" fontId="12" fillId="0" borderId="1" xfId="1" applyNumberFormat="1" applyFont="1" applyFill="1" applyBorder="1" applyAlignment="1" applyProtection="1">
      <alignment horizontal="left" wrapText="1"/>
      <protection hidden="1"/>
    </xf>
    <xf numFmtId="0" fontId="15" fillId="0" borderId="1" xfId="1" applyNumberFormat="1" applyFont="1" applyFill="1" applyBorder="1" applyAlignment="1" applyProtection="1">
      <alignment horizontal="left" wrapText="1"/>
      <protection hidden="1"/>
    </xf>
    <xf numFmtId="0" fontId="15" fillId="0" borderId="1" xfId="0" applyFont="1" applyBorder="1"/>
    <xf numFmtId="49" fontId="15" fillId="0" borderId="1" xfId="0" applyNumberFormat="1" applyFont="1" applyFill="1" applyBorder="1" applyAlignment="1">
      <alignment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1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" fontId="11" fillId="7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164" fontId="11" fillId="7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center"/>
    </xf>
    <xf numFmtId="2" fontId="11" fillId="4" borderId="2" xfId="0" applyNumberFormat="1" applyFont="1" applyFill="1" applyBorder="1" applyAlignment="1">
      <alignment horizontal="center"/>
    </xf>
    <xf numFmtId="2" fontId="11" fillId="5" borderId="2" xfId="0" applyNumberFormat="1" applyFont="1" applyFill="1" applyBorder="1" applyAlignment="1">
      <alignment horizontal="center"/>
    </xf>
    <xf numFmtId="2" fontId="11" fillId="2" borderId="2" xfId="0" applyNumberFormat="1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9"/>
  <sheetViews>
    <sheetView tabSelected="1" workbookViewId="0">
      <selection activeCell="F9" sqref="F9"/>
    </sheetView>
  </sheetViews>
  <sheetFormatPr defaultRowHeight="12.75"/>
  <cols>
    <col min="1" max="1" width="21.42578125" style="1" customWidth="1"/>
    <col min="2" max="2" width="57.5703125" style="2" customWidth="1"/>
    <col min="3" max="3" width="12.85546875" style="5" customWidth="1"/>
    <col min="4" max="4" width="12.85546875" style="1" customWidth="1"/>
    <col min="5" max="5" width="9.140625" style="1" hidden="1" customWidth="1"/>
    <col min="6" max="16384" width="9.140625" style="1"/>
  </cols>
  <sheetData>
    <row r="1" spans="1:253">
      <c r="B1" s="75" t="s">
        <v>161</v>
      </c>
      <c r="C1" s="75"/>
      <c r="D1" s="75"/>
      <c r="E1" s="42"/>
    </row>
    <row r="2" spans="1:253">
      <c r="A2" s="4" t="s">
        <v>0</v>
      </c>
      <c r="B2" s="75" t="s">
        <v>132</v>
      </c>
      <c r="C2" s="75"/>
      <c r="D2" s="75"/>
      <c r="E2" s="42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75" t="s">
        <v>163</v>
      </c>
      <c r="C3" s="75"/>
      <c r="D3" s="75"/>
      <c r="E3" s="42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76" t="s">
        <v>2</v>
      </c>
      <c r="B5" s="76"/>
      <c r="C5" s="76"/>
    </row>
    <row r="6" spans="1:253" ht="14.25" customHeight="1">
      <c r="A6" s="76" t="s">
        <v>97</v>
      </c>
      <c r="B6" s="76"/>
      <c r="C6" s="76"/>
    </row>
    <row r="7" spans="1:253" ht="16.5" hidden="1" customHeight="1">
      <c r="A7" s="76" t="s">
        <v>3</v>
      </c>
      <c r="B7" s="76"/>
      <c r="C7" s="76"/>
    </row>
    <row r="8" spans="1:253" ht="15" customHeight="1">
      <c r="A8" s="76" t="s">
        <v>162</v>
      </c>
      <c r="B8" s="76"/>
      <c r="C8" s="76"/>
    </row>
    <row r="9" spans="1:253" ht="6.75" customHeight="1"/>
    <row r="10" spans="1:253" ht="13.5" customHeight="1">
      <c r="A10" s="74" t="s">
        <v>135</v>
      </c>
      <c r="B10" s="74" t="s">
        <v>4</v>
      </c>
      <c r="C10" s="74" t="s">
        <v>159</v>
      </c>
      <c r="D10" s="74" t="s">
        <v>160</v>
      </c>
    </row>
    <row r="11" spans="1:253" ht="23.25" customHeight="1">
      <c r="A11" s="74"/>
      <c r="B11" s="74"/>
      <c r="C11" s="74"/>
      <c r="D11" s="74"/>
    </row>
    <row r="12" spans="1:253" ht="15.75" customHeight="1">
      <c r="A12" s="74"/>
      <c r="B12" s="74"/>
      <c r="C12" s="74"/>
      <c r="D12" s="74"/>
    </row>
    <row r="13" spans="1:253" ht="45.75" customHeight="1">
      <c r="A13" s="74"/>
      <c r="B13" s="74"/>
      <c r="C13" s="74"/>
      <c r="D13" s="74"/>
    </row>
    <row r="14" spans="1:253" s="6" customFormat="1">
      <c r="A14" s="62">
        <v>1</v>
      </c>
      <c r="B14" s="62">
        <v>2</v>
      </c>
      <c r="C14" s="62">
        <v>3</v>
      </c>
      <c r="D14" s="62"/>
    </row>
    <row r="15" spans="1:253" s="6" customFormat="1">
      <c r="A15" s="23" t="s">
        <v>102</v>
      </c>
      <c r="B15" s="24" t="s">
        <v>130</v>
      </c>
      <c r="C15" s="43">
        <f>C16+C20+C28+C30+C37</f>
        <v>1461</v>
      </c>
      <c r="D15" s="65">
        <f>D16+D20+D28+D30+D37</f>
        <v>1506</v>
      </c>
    </row>
    <row r="16" spans="1:253" s="6" customFormat="1">
      <c r="A16" s="23" t="s">
        <v>5</v>
      </c>
      <c r="B16" s="24" t="s">
        <v>6</v>
      </c>
      <c r="C16" s="44">
        <f>C19</f>
        <v>963</v>
      </c>
      <c r="D16" s="66">
        <f>D19</f>
        <v>982</v>
      </c>
    </row>
    <row r="17" spans="1:4" s="6" customFormat="1">
      <c r="A17" s="23" t="s">
        <v>128</v>
      </c>
      <c r="B17" s="24" t="s">
        <v>129</v>
      </c>
      <c r="C17" s="44">
        <f>C18</f>
        <v>963</v>
      </c>
      <c r="D17" s="66">
        <f>D18</f>
        <v>982</v>
      </c>
    </row>
    <row r="18" spans="1:4" s="6" customFormat="1" ht="31.5">
      <c r="A18" s="23" t="s">
        <v>127</v>
      </c>
      <c r="B18" s="25" t="s">
        <v>96</v>
      </c>
      <c r="C18" s="44">
        <f>C19</f>
        <v>963</v>
      </c>
      <c r="D18" s="66">
        <f>D19</f>
        <v>982</v>
      </c>
    </row>
    <row r="19" spans="1:4" s="6" customFormat="1" ht="56.25">
      <c r="A19" s="26" t="s">
        <v>98</v>
      </c>
      <c r="B19" s="27" t="s">
        <v>125</v>
      </c>
      <c r="C19" s="45">
        <v>963</v>
      </c>
      <c r="D19" s="64">
        <v>982</v>
      </c>
    </row>
    <row r="20" spans="1:4" s="6" customFormat="1">
      <c r="A20" s="14" t="s">
        <v>7</v>
      </c>
      <c r="B20" s="24" t="s">
        <v>8</v>
      </c>
      <c r="C20" s="46">
        <f>C21+C23</f>
        <v>364</v>
      </c>
      <c r="D20" s="67">
        <f>D21+D23</f>
        <v>386</v>
      </c>
    </row>
    <row r="21" spans="1:4" s="6" customFormat="1">
      <c r="A21" s="14" t="s">
        <v>123</v>
      </c>
      <c r="B21" s="24" t="s">
        <v>124</v>
      </c>
      <c r="C21" s="46">
        <f>C22</f>
        <v>5</v>
      </c>
      <c r="D21" s="67">
        <f>D22</f>
        <v>5</v>
      </c>
    </row>
    <row r="22" spans="1:4" s="6" customFormat="1" ht="22.5">
      <c r="A22" s="13" t="s">
        <v>104</v>
      </c>
      <c r="B22" s="11" t="s">
        <v>103</v>
      </c>
      <c r="C22" s="45">
        <v>5</v>
      </c>
      <c r="D22" s="63">
        <v>5</v>
      </c>
    </row>
    <row r="23" spans="1:4" s="6" customFormat="1">
      <c r="A23" s="14" t="s">
        <v>120</v>
      </c>
      <c r="B23" s="12" t="s">
        <v>121</v>
      </c>
      <c r="C23" s="46">
        <f>C24+C26</f>
        <v>359</v>
      </c>
      <c r="D23" s="67">
        <f>D24+D26</f>
        <v>381</v>
      </c>
    </row>
    <row r="24" spans="1:4" s="6" customFormat="1" ht="42">
      <c r="A24" s="14" t="s">
        <v>122</v>
      </c>
      <c r="B24" s="12" t="s">
        <v>119</v>
      </c>
      <c r="C24" s="46">
        <f>C25</f>
        <v>300</v>
      </c>
      <c r="D24" s="67">
        <f>D25</f>
        <v>300</v>
      </c>
    </row>
    <row r="25" spans="1:4" s="6" customFormat="1" ht="36.75" customHeight="1">
      <c r="A25" s="26" t="s">
        <v>99</v>
      </c>
      <c r="B25" s="11" t="s">
        <v>119</v>
      </c>
      <c r="C25" s="45">
        <v>300</v>
      </c>
      <c r="D25" s="64">
        <v>300</v>
      </c>
    </row>
    <row r="26" spans="1:4" s="6" customFormat="1" ht="21">
      <c r="A26" s="23" t="s">
        <v>116</v>
      </c>
      <c r="B26" s="12" t="s">
        <v>118</v>
      </c>
      <c r="C26" s="46">
        <f>C27</f>
        <v>59</v>
      </c>
      <c r="D26" s="67">
        <f>D27</f>
        <v>81</v>
      </c>
    </row>
    <row r="27" spans="1:4" s="6" customFormat="1" ht="33.75">
      <c r="A27" s="13" t="s">
        <v>100</v>
      </c>
      <c r="B27" s="11" t="s">
        <v>117</v>
      </c>
      <c r="C27" s="45">
        <v>59</v>
      </c>
      <c r="D27" s="64">
        <v>81</v>
      </c>
    </row>
    <row r="28" spans="1:4" s="6" customFormat="1">
      <c r="A28" s="23" t="s">
        <v>136</v>
      </c>
      <c r="B28" s="14" t="s">
        <v>9</v>
      </c>
      <c r="C28" s="46">
        <f>C29</f>
        <v>31</v>
      </c>
      <c r="D28" s="67">
        <f>D29</f>
        <v>33</v>
      </c>
    </row>
    <row r="29" spans="1:4" s="6" customFormat="1" ht="47.25" customHeight="1">
      <c r="A29" s="28" t="s">
        <v>137</v>
      </c>
      <c r="B29" s="17" t="s">
        <v>92</v>
      </c>
      <c r="C29" s="45">
        <v>31</v>
      </c>
      <c r="D29" s="64">
        <v>33</v>
      </c>
    </row>
    <row r="30" spans="1:4" s="6" customFormat="1" ht="21">
      <c r="A30" s="10" t="s">
        <v>138</v>
      </c>
      <c r="B30" s="15" t="s">
        <v>115</v>
      </c>
      <c r="C30" s="46">
        <f>C31+C34</f>
        <v>94</v>
      </c>
      <c r="D30" s="67">
        <f>D31+D34</f>
        <v>95</v>
      </c>
    </row>
    <row r="31" spans="1:4" s="6" customFormat="1" ht="52.5">
      <c r="A31" s="10" t="s">
        <v>139</v>
      </c>
      <c r="B31" s="15" t="s">
        <v>114</v>
      </c>
      <c r="C31" s="46">
        <f>C32</f>
        <v>8</v>
      </c>
      <c r="D31" s="67">
        <f>D32</f>
        <v>8</v>
      </c>
    </row>
    <row r="32" spans="1:4" s="6" customFormat="1" ht="45">
      <c r="A32" s="10" t="s">
        <v>140</v>
      </c>
      <c r="B32" s="17" t="s">
        <v>113</v>
      </c>
      <c r="C32" s="46">
        <f>C33</f>
        <v>8</v>
      </c>
      <c r="D32" s="67">
        <f>D33</f>
        <v>8</v>
      </c>
    </row>
    <row r="33" spans="1:4" s="6" customFormat="1" ht="45">
      <c r="A33" s="16" t="s">
        <v>141</v>
      </c>
      <c r="B33" s="17" t="s">
        <v>112</v>
      </c>
      <c r="C33" s="45">
        <v>8</v>
      </c>
      <c r="D33" s="64">
        <v>8</v>
      </c>
    </row>
    <row r="34" spans="1:4" s="6" customFormat="1" ht="21">
      <c r="A34" s="10" t="s">
        <v>142</v>
      </c>
      <c r="B34" s="15" t="s">
        <v>111</v>
      </c>
      <c r="C34" s="46">
        <f>C35</f>
        <v>86</v>
      </c>
      <c r="D34" s="67">
        <f>D35</f>
        <v>87</v>
      </c>
    </row>
    <row r="35" spans="1:4" s="6" customFormat="1" ht="45">
      <c r="A35" s="16" t="s">
        <v>143</v>
      </c>
      <c r="B35" s="17" t="s">
        <v>110</v>
      </c>
      <c r="C35" s="45">
        <f>C36</f>
        <v>86</v>
      </c>
      <c r="D35" s="68">
        <f>D36</f>
        <v>87</v>
      </c>
    </row>
    <row r="36" spans="1:4" s="6" customFormat="1" ht="22.5">
      <c r="A36" s="29" t="s">
        <v>144</v>
      </c>
      <c r="B36" s="30" t="s">
        <v>109</v>
      </c>
      <c r="C36" s="47">
        <v>86</v>
      </c>
      <c r="D36" s="63">
        <v>87</v>
      </c>
    </row>
    <row r="37" spans="1:4" s="6" customFormat="1" ht="21">
      <c r="A37" s="10" t="s">
        <v>145</v>
      </c>
      <c r="B37" s="15" t="s">
        <v>131</v>
      </c>
      <c r="C37" s="46">
        <f t="shared" ref="C37:D39" si="0">C38</f>
        <v>9</v>
      </c>
      <c r="D37" s="67">
        <f t="shared" si="0"/>
        <v>10</v>
      </c>
    </row>
    <row r="38" spans="1:4" s="6" customFormat="1" ht="31.5">
      <c r="A38" s="10" t="s">
        <v>146</v>
      </c>
      <c r="B38" s="15" t="s">
        <v>108</v>
      </c>
      <c r="C38" s="46">
        <f t="shared" si="0"/>
        <v>9</v>
      </c>
      <c r="D38" s="67">
        <f t="shared" si="0"/>
        <v>10</v>
      </c>
    </row>
    <row r="39" spans="1:4" s="6" customFormat="1" ht="21">
      <c r="A39" s="10" t="s">
        <v>147</v>
      </c>
      <c r="B39" s="15" t="s">
        <v>107</v>
      </c>
      <c r="C39" s="46">
        <f t="shared" si="0"/>
        <v>9</v>
      </c>
      <c r="D39" s="67">
        <f t="shared" si="0"/>
        <v>10</v>
      </c>
    </row>
    <row r="40" spans="1:4" s="6" customFormat="1" ht="22.5">
      <c r="A40" s="16" t="s">
        <v>148</v>
      </c>
      <c r="B40" s="17" t="s">
        <v>101</v>
      </c>
      <c r="C40" s="48">
        <v>9</v>
      </c>
      <c r="D40" s="64">
        <v>10</v>
      </c>
    </row>
    <row r="41" spans="1:4" s="6" customFormat="1">
      <c r="A41" s="31" t="s">
        <v>149</v>
      </c>
      <c r="B41" s="32" t="s">
        <v>10</v>
      </c>
      <c r="C41" s="49">
        <f>C42</f>
        <v>18209.600000000002</v>
      </c>
      <c r="D41" s="69">
        <f>D42</f>
        <v>18149.600000000002</v>
      </c>
    </row>
    <row r="42" spans="1:4" s="6" customFormat="1">
      <c r="A42" s="31" t="s">
        <v>150</v>
      </c>
      <c r="B42" s="21" t="s">
        <v>11</v>
      </c>
      <c r="C42" s="50">
        <f>C43+C49</f>
        <v>18209.600000000002</v>
      </c>
      <c r="D42" s="70">
        <f>D43+D49</f>
        <v>18149.600000000002</v>
      </c>
    </row>
    <row r="43" spans="1:4" s="6" customFormat="1" ht="21.75">
      <c r="A43" s="31" t="s">
        <v>151</v>
      </c>
      <c r="B43" s="21" t="s">
        <v>106</v>
      </c>
      <c r="C43" s="50">
        <f>C44+C47</f>
        <v>17977.2</v>
      </c>
      <c r="D43" s="70">
        <f>D44+D47</f>
        <v>17930.2</v>
      </c>
    </row>
    <row r="44" spans="1:4" s="6" customFormat="1">
      <c r="A44" s="20" t="s">
        <v>152</v>
      </c>
      <c r="B44" s="19" t="s">
        <v>105</v>
      </c>
      <c r="C44" s="50">
        <f>C45</f>
        <v>2650.5</v>
      </c>
      <c r="D44" s="70">
        <f>D45</f>
        <v>2776.2</v>
      </c>
    </row>
    <row r="45" spans="1:4" s="6" customFormat="1">
      <c r="A45" s="18" t="s">
        <v>153</v>
      </c>
      <c r="B45" s="19" t="s">
        <v>93</v>
      </c>
      <c r="C45" s="47">
        <v>2650.5</v>
      </c>
      <c r="D45" s="63">
        <v>2776.2</v>
      </c>
    </row>
    <row r="46" spans="1:4" s="6" customFormat="1" ht="23.25" hidden="1" customHeight="1" thickBot="1">
      <c r="A46" s="18" t="s">
        <v>12</v>
      </c>
      <c r="B46" s="19" t="s">
        <v>13</v>
      </c>
      <c r="C46" s="51">
        <v>0</v>
      </c>
      <c r="D46" s="62"/>
    </row>
    <row r="47" spans="1:4" s="6" customFormat="1" ht="22.5">
      <c r="A47" s="18" t="s">
        <v>157</v>
      </c>
      <c r="B47" s="19" t="s">
        <v>158</v>
      </c>
      <c r="C47" s="51">
        <f>C48</f>
        <v>15326.7</v>
      </c>
      <c r="D47" s="71">
        <f>D48</f>
        <v>15154</v>
      </c>
    </row>
    <row r="48" spans="1:4" s="6" customFormat="1" ht="23.25" customHeight="1">
      <c r="A48" s="18" t="s">
        <v>133</v>
      </c>
      <c r="B48" s="19" t="s">
        <v>134</v>
      </c>
      <c r="C48" s="51">
        <v>15326.7</v>
      </c>
      <c r="D48" s="63">
        <v>15154</v>
      </c>
    </row>
    <row r="49" spans="1:4" s="6" customFormat="1">
      <c r="A49" s="32" t="s">
        <v>154</v>
      </c>
      <c r="B49" s="21" t="s">
        <v>126</v>
      </c>
      <c r="C49" s="52">
        <f>SUM(C94:C95)</f>
        <v>232.4</v>
      </c>
      <c r="D49" s="72">
        <f>SUM(D94:D95)</f>
        <v>219.4</v>
      </c>
    </row>
    <row r="50" spans="1:4" s="6" customFormat="1" ht="34.5" hidden="1" customHeight="1" thickBot="1">
      <c r="A50" s="18" t="s">
        <v>14</v>
      </c>
      <c r="B50" s="19" t="s">
        <v>15</v>
      </c>
      <c r="C50" s="53"/>
      <c r="D50" s="62"/>
    </row>
    <row r="51" spans="1:4" s="6" customFormat="1" ht="35.25" hidden="1" customHeight="1" thickBot="1">
      <c r="A51" s="18" t="s">
        <v>16</v>
      </c>
      <c r="B51" s="19" t="s">
        <v>17</v>
      </c>
      <c r="C51" s="54">
        <f>SUM(C52:C53)</f>
        <v>1900</v>
      </c>
      <c r="D51" s="62"/>
    </row>
    <row r="52" spans="1:4" s="6" customFormat="1" ht="35.25" hidden="1" customHeight="1" thickTop="1">
      <c r="A52" s="18" t="s">
        <v>18</v>
      </c>
      <c r="B52" s="33" t="s">
        <v>19</v>
      </c>
      <c r="C52" s="55">
        <v>1900</v>
      </c>
      <c r="D52" s="62"/>
    </row>
    <row r="53" spans="1:4" s="6" customFormat="1" ht="34.5" hidden="1" customHeight="1" thickBot="1">
      <c r="A53" s="18" t="s">
        <v>18</v>
      </c>
      <c r="B53" s="33" t="s">
        <v>20</v>
      </c>
      <c r="C53" s="54">
        <v>0</v>
      </c>
      <c r="D53" s="62"/>
    </row>
    <row r="54" spans="1:4" s="6" customFormat="1" ht="58.5" hidden="1" customHeight="1" thickBot="1">
      <c r="A54" s="18" t="s">
        <v>21</v>
      </c>
      <c r="B54" s="19" t="s">
        <v>22</v>
      </c>
      <c r="C54" s="54">
        <v>5</v>
      </c>
      <c r="D54" s="62"/>
    </row>
    <row r="55" spans="1:4" s="6" customFormat="1" ht="57" hidden="1" customHeight="1" thickBot="1">
      <c r="A55" s="18" t="s">
        <v>23</v>
      </c>
      <c r="B55" s="19" t="s">
        <v>24</v>
      </c>
      <c r="C55" s="54"/>
      <c r="D55" s="62"/>
    </row>
    <row r="56" spans="1:4" s="6" customFormat="1" ht="33.75" hidden="1">
      <c r="A56" s="18" t="s">
        <v>25</v>
      </c>
      <c r="B56" s="19" t="s">
        <v>26</v>
      </c>
      <c r="C56" s="56">
        <v>2173</v>
      </c>
      <c r="D56" s="62"/>
    </row>
    <row r="57" spans="1:4" s="6" customFormat="1" ht="22.5" hidden="1">
      <c r="A57" s="18" t="s">
        <v>27</v>
      </c>
      <c r="B57" s="33" t="s">
        <v>28</v>
      </c>
      <c r="C57" s="53">
        <v>2486</v>
      </c>
      <c r="D57" s="62"/>
    </row>
    <row r="58" spans="1:4" s="6" customFormat="1" ht="33.75" hidden="1">
      <c r="A58" s="18" t="s">
        <v>29</v>
      </c>
      <c r="B58" s="19" t="s">
        <v>30</v>
      </c>
      <c r="C58" s="53">
        <f>SUM(C59:C60)</f>
        <v>0</v>
      </c>
      <c r="D58" s="62"/>
    </row>
    <row r="59" spans="1:4" s="6" customFormat="1" ht="33.75" hidden="1">
      <c r="A59" s="34" t="s">
        <v>29</v>
      </c>
      <c r="B59" s="33" t="s">
        <v>31</v>
      </c>
      <c r="C59" s="53">
        <v>0</v>
      </c>
      <c r="D59" s="62"/>
    </row>
    <row r="60" spans="1:4" s="6" customFormat="1" ht="33.75" hidden="1">
      <c r="A60" s="34" t="s">
        <v>29</v>
      </c>
      <c r="B60" s="33" t="s">
        <v>32</v>
      </c>
      <c r="C60" s="53">
        <v>0</v>
      </c>
      <c r="D60" s="62"/>
    </row>
    <row r="61" spans="1:4" s="6" customFormat="1" ht="36" hidden="1" customHeight="1" thickBot="1">
      <c r="A61" s="18" t="s">
        <v>33</v>
      </c>
      <c r="B61" s="19" t="s">
        <v>34</v>
      </c>
      <c r="C61" s="57">
        <v>304</v>
      </c>
      <c r="D61" s="62"/>
    </row>
    <row r="62" spans="1:4" s="6" customFormat="1" ht="22.5" hidden="1">
      <c r="A62" s="18" t="s">
        <v>35</v>
      </c>
      <c r="B62" s="35" t="s">
        <v>36</v>
      </c>
      <c r="C62" s="57">
        <f>SUM(C63:C64)</f>
        <v>10384.5</v>
      </c>
      <c r="D62" s="62"/>
    </row>
    <row r="63" spans="1:4" s="6" customFormat="1" ht="22.5" hidden="1">
      <c r="A63" s="34" t="s">
        <v>35</v>
      </c>
      <c r="B63" s="36" t="s">
        <v>37</v>
      </c>
      <c r="C63" s="57">
        <v>3287.5</v>
      </c>
      <c r="D63" s="62"/>
    </row>
    <row r="64" spans="1:4" s="6" customFormat="1" ht="22.5" hidden="1">
      <c r="A64" s="34" t="s">
        <v>35</v>
      </c>
      <c r="B64" s="36" t="s">
        <v>38</v>
      </c>
      <c r="C64" s="57">
        <v>7097</v>
      </c>
      <c r="D64" s="62"/>
    </row>
    <row r="65" spans="1:4" s="6" customFormat="1" ht="22.5" hidden="1">
      <c r="A65" s="34" t="s">
        <v>39</v>
      </c>
      <c r="B65" s="33" t="s">
        <v>40</v>
      </c>
      <c r="C65" s="53">
        <v>31414</v>
      </c>
      <c r="D65" s="62"/>
    </row>
    <row r="66" spans="1:4" s="6" customFormat="1" ht="27" hidden="1" customHeight="1" thickBot="1">
      <c r="A66" s="20" t="s">
        <v>41</v>
      </c>
      <c r="B66" s="19" t="s">
        <v>42</v>
      </c>
      <c r="C66" s="52">
        <f>SUM(C67:C82)</f>
        <v>441413</v>
      </c>
      <c r="D66" s="62"/>
    </row>
    <row r="67" spans="1:4" s="6" customFormat="1" ht="33.75" hidden="1" customHeight="1" thickBot="1">
      <c r="A67" s="37" t="s">
        <v>43</v>
      </c>
      <c r="B67" s="33" t="s">
        <v>44</v>
      </c>
      <c r="C67" s="57">
        <v>151</v>
      </c>
      <c r="D67" s="62"/>
    </row>
    <row r="68" spans="1:4" s="6" customFormat="1" ht="22.5" hidden="1">
      <c r="A68" s="37" t="s">
        <v>45</v>
      </c>
      <c r="B68" s="33" t="s">
        <v>46</v>
      </c>
      <c r="C68" s="57">
        <v>360860</v>
      </c>
      <c r="D68" s="62"/>
    </row>
    <row r="69" spans="1:4" s="6" customFormat="1" ht="33.75" hidden="1" customHeight="1">
      <c r="A69" s="37" t="s">
        <v>47</v>
      </c>
      <c r="B69" s="33" t="s">
        <v>48</v>
      </c>
      <c r="C69" s="53">
        <v>0</v>
      </c>
      <c r="D69" s="62"/>
    </row>
    <row r="70" spans="1:4" s="6" customFormat="1" ht="22.5" hidden="1">
      <c r="A70" s="37" t="s">
        <v>49</v>
      </c>
      <c r="B70" s="38" t="s">
        <v>50</v>
      </c>
      <c r="C70" s="57">
        <v>19921</v>
      </c>
      <c r="D70" s="62"/>
    </row>
    <row r="71" spans="1:4" s="6" customFormat="1" ht="45" hidden="1">
      <c r="A71" s="37" t="s">
        <v>51</v>
      </c>
      <c r="B71" s="33" t="s">
        <v>52</v>
      </c>
      <c r="C71" s="53">
        <v>0</v>
      </c>
      <c r="D71" s="62"/>
    </row>
    <row r="72" spans="1:4" s="6" customFormat="1" ht="16.5" hidden="1" customHeight="1">
      <c r="A72" s="37" t="s">
        <v>53</v>
      </c>
      <c r="B72" s="34" t="s">
        <v>54</v>
      </c>
      <c r="C72" s="58">
        <v>12784</v>
      </c>
      <c r="D72" s="62"/>
    </row>
    <row r="73" spans="1:4" s="6" customFormat="1" ht="22.5" hidden="1">
      <c r="A73" s="37" t="s">
        <v>55</v>
      </c>
      <c r="B73" s="33" t="s">
        <v>56</v>
      </c>
      <c r="C73" s="58">
        <v>3444</v>
      </c>
      <c r="D73" s="62"/>
    </row>
    <row r="74" spans="1:4" s="6" customFormat="1" ht="22.5" hidden="1">
      <c r="A74" s="37" t="s">
        <v>57</v>
      </c>
      <c r="B74" s="33" t="s">
        <v>58</v>
      </c>
      <c r="C74" s="57">
        <v>4394</v>
      </c>
      <c r="D74" s="62"/>
    </row>
    <row r="75" spans="1:4" s="6" customFormat="1" ht="22.5" hidden="1" customHeight="1">
      <c r="A75" s="37" t="s">
        <v>59</v>
      </c>
      <c r="B75" s="33" t="s">
        <v>60</v>
      </c>
      <c r="C75" s="59">
        <v>818</v>
      </c>
      <c r="D75" s="62"/>
    </row>
    <row r="76" spans="1:4" s="6" customFormat="1" hidden="1">
      <c r="A76" s="37" t="s">
        <v>61</v>
      </c>
      <c r="B76" s="34" t="s">
        <v>62</v>
      </c>
      <c r="C76" s="59">
        <v>3921</v>
      </c>
      <c r="D76" s="62"/>
    </row>
    <row r="77" spans="1:4" s="6" customFormat="1" ht="22.5" hidden="1">
      <c r="A77" s="37" t="s">
        <v>63</v>
      </c>
      <c r="B77" s="38" t="s">
        <v>64</v>
      </c>
      <c r="C77" s="57">
        <v>703</v>
      </c>
      <c r="D77" s="62"/>
    </row>
    <row r="78" spans="1:4" s="6" customFormat="1" ht="45" hidden="1">
      <c r="A78" s="37" t="s">
        <v>65</v>
      </c>
      <c r="B78" s="33" t="s">
        <v>66</v>
      </c>
      <c r="C78" s="57">
        <v>30280</v>
      </c>
      <c r="D78" s="62"/>
    </row>
    <row r="79" spans="1:4" s="6" customFormat="1" ht="22.5" hidden="1" customHeight="1">
      <c r="A79" s="37" t="s">
        <v>67</v>
      </c>
      <c r="B79" s="33" t="s">
        <v>68</v>
      </c>
      <c r="C79" s="53">
        <v>0</v>
      </c>
      <c r="D79" s="62"/>
    </row>
    <row r="80" spans="1:4" s="6" customFormat="1" ht="33.75" hidden="1">
      <c r="A80" s="37" t="s">
        <v>69</v>
      </c>
      <c r="B80" s="33" t="s">
        <v>70</v>
      </c>
      <c r="C80" s="58">
        <v>1692</v>
      </c>
      <c r="D80" s="62"/>
    </row>
    <row r="81" spans="1:4" s="6" customFormat="1" hidden="1">
      <c r="A81" s="37" t="s">
        <v>71</v>
      </c>
      <c r="B81" s="33"/>
      <c r="C81" s="53"/>
      <c r="D81" s="62"/>
    </row>
    <row r="82" spans="1:4" s="6" customFormat="1" ht="22.5" hidden="1">
      <c r="A82" s="39" t="s">
        <v>71</v>
      </c>
      <c r="B82" s="40" t="s">
        <v>72</v>
      </c>
      <c r="C82" s="59">
        <v>2445</v>
      </c>
      <c r="D82" s="62"/>
    </row>
    <row r="83" spans="1:4" s="6" customFormat="1" ht="85.5" hidden="1" customHeight="1" thickBot="1">
      <c r="A83" s="20" t="s">
        <v>73</v>
      </c>
      <c r="B83" s="41" t="s">
        <v>74</v>
      </c>
      <c r="C83" s="60">
        <v>7109</v>
      </c>
      <c r="D83" s="62"/>
    </row>
    <row r="84" spans="1:4" s="6" customFormat="1" ht="33.75" hidden="1">
      <c r="A84" s="20" t="s">
        <v>75</v>
      </c>
      <c r="B84" s="19" t="s">
        <v>76</v>
      </c>
      <c r="C84" s="53">
        <v>0</v>
      </c>
      <c r="D84" s="62"/>
    </row>
    <row r="85" spans="1:4" s="6" customFormat="1" ht="45" hidden="1">
      <c r="A85" s="20" t="s">
        <v>77</v>
      </c>
      <c r="B85" s="19" t="s">
        <v>78</v>
      </c>
      <c r="C85" s="57">
        <v>2019</v>
      </c>
      <c r="D85" s="62"/>
    </row>
    <row r="86" spans="1:4" s="6" customFormat="1" ht="41.25" hidden="1" customHeight="1" thickBot="1">
      <c r="A86" s="20" t="s">
        <v>79</v>
      </c>
      <c r="B86" s="19" t="s">
        <v>80</v>
      </c>
      <c r="C86" s="53">
        <f>SUM(C87:C88)</f>
        <v>26800</v>
      </c>
      <c r="D86" s="62"/>
    </row>
    <row r="87" spans="1:4" s="6" customFormat="1" ht="41.25" hidden="1" customHeight="1" thickTop="1">
      <c r="A87" s="37" t="s">
        <v>79</v>
      </c>
      <c r="B87" s="33" t="s">
        <v>81</v>
      </c>
      <c r="C87" s="57">
        <v>0</v>
      </c>
      <c r="D87" s="62"/>
    </row>
    <row r="88" spans="1:4" s="6" customFormat="1" ht="48" hidden="1" customHeight="1" thickBot="1">
      <c r="A88" s="37" t="s">
        <v>79</v>
      </c>
      <c r="B88" s="33" t="s">
        <v>82</v>
      </c>
      <c r="C88" s="57">
        <v>26800</v>
      </c>
      <c r="D88" s="62"/>
    </row>
    <row r="89" spans="1:4" s="6" customFormat="1" ht="49.5" hidden="1" customHeight="1" thickBot="1">
      <c r="A89" s="20" t="s">
        <v>83</v>
      </c>
      <c r="B89" s="19" t="s">
        <v>84</v>
      </c>
      <c r="C89" s="53">
        <f>SUM(C90:C91)</f>
        <v>964</v>
      </c>
      <c r="D89" s="62"/>
    </row>
    <row r="90" spans="1:4" s="6" customFormat="1" ht="49.5" hidden="1" customHeight="1" thickTop="1">
      <c r="A90" s="37" t="s">
        <v>83</v>
      </c>
      <c r="B90" s="33" t="s">
        <v>85</v>
      </c>
      <c r="C90" s="53">
        <v>0</v>
      </c>
      <c r="D90" s="62"/>
    </row>
    <row r="91" spans="1:4" s="6" customFormat="1" ht="49.5" hidden="1" customHeight="1" thickBot="1">
      <c r="A91" s="37" t="s">
        <v>83</v>
      </c>
      <c r="B91" s="33" t="s">
        <v>86</v>
      </c>
      <c r="C91" s="57">
        <v>964</v>
      </c>
      <c r="D91" s="62"/>
    </row>
    <row r="92" spans="1:4" s="6" customFormat="1" ht="48.75" hidden="1" customHeight="1" thickBot="1">
      <c r="A92" s="31" t="s">
        <v>87</v>
      </c>
      <c r="B92" s="21" t="s">
        <v>88</v>
      </c>
      <c r="C92" s="53">
        <f>SUM(C93)</f>
        <v>0</v>
      </c>
      <c r="D92" s="62"/>
    </row>
    <row r="93" spans="1:4" s="6" customFormat="1" ht="48.75" hidden="1" customHeight="1" thickBot="1">
      <c r="A93" s="31" t="s">
        <v>89</v>
      </c>
      <c r="B93" s="19" t="s">
        <v>90</v>
      </c>
      <c r="C93" s="53">
        <v>0</v>
      </c>
      <c r="D93" s="62"/>
    </row>
    <row r="94" spans="1:4" s="6" customFormat="1" ht="22.5">
      <c r="A94" s="20" t="s">
        <v>155</v>
      </c>
      <c r="B94" s="19" t="s">
        <v>94</v>
      </c>
      <c r="C94" s="53">
        <v>20</v>
      </c>
      <c r="D94" s="63">
        <v>20</v>
      </c>
    </row>
    <row r="95" spans="1:4" s="6" customFormat="1" ht="22.5">
      <c r="A95" s="20" t="s">
        <v>156</v>
      </c>
      <c r="B95" s="19" t="s">
        <v>95</v>
      </c>
      <c r="C95" s="53">
        <v>212.4</v>
      </c>
      <c r="D95" s="63">
        <v>199.4</v>
      </c>
    </row>
    <row r="96" spans="1:4" s="6" customFormat="1">
      <c r="A96" s="9"/>
      <c r="B96" s="22" t="s">
        <v>91</v>
      </c>
      <c r="C96" s="61">
        <f>C15+C41</f>
        <v>19670.600000000002</v>
      </c>
      <c r="D96" s="73">
        <f>D15+D41</f>
        <v>19655.600000000002</v>
      </c>
    </row>
    <row r="97" spans="1:2">
      <c r="A97" s="7"/>
    </row>
    <row r="99" spans="1:2" ht="15">
      <c r="B99" s="8"/>
    </row>
  </sheetData>
  <mergeCells count="11">
    <mergeCell ref="D10:D13"/>
    <mergeCell ref="B1:D1"/>
    <mergeCell ref="B2:D2"/>
    <mergeCell ref="B3:D3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2010-12-27T11:19:00Z</cp:lastPrinted>
  <dcterms:created xsi:type="dcterms:W3CDTF">2007-10-10T09:39:28Z</dcterms:created>
  <dcterms:modified xsi:type="dcterms:W3CDTF">2010-12-27T11:19:01Z</dcterms:modified>
</cp:coreProperties>
</file>